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8 Эн плюс диджитал\2026\АП ЭН+ АльфаДок\2. Документация\"/>
    </mc:Choice>
  </mc:AlternateContent>
  <xr:revisionPtr revIDLastSave="0" documentId="13_ncr:1_{CB9319EC-A66A-48E5-8903-105EB4BF041D}" xr6:coauthVersionLast="47" xr6:coauthVersionMax="47" xr10:uidLastSave="{00000000-0000-0000-0000-000000000000}"/>
  <bookViews>
    <workbookView xWindow="-120" yWindow="-120" windowWidth="29040" windowHeight="15840" tabRatio="935" xr2:uid="{00000000-000D-0000-FFFF-FFFF00000000}"/>
  </bookViews>
  <sheets>
    <sheet name="Ценовое предложение" sheetId="32" r:id="rId1"/>
  </sheets>
  <externalReferences>
    <externalReference r:id="rId2"/>
  </externalReferences>
  <definedNames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Order1" hidden="1">255</definedName>
    <definedName name="_Sort" hidden="1">#REF!</definedName>
    <definedName name="Brent">#N/A</definedName>
    <definedName name="CAP_Adamow">#N/A</definedName>
    <definedName name="CAP_Butinge">#N/A</definedName>
    <definedName name="CAP_FA_Export">#N/A</definedName>
    <definedName name="CAP_Hungary">#N/A</definedName>
    <definedName name="CAP_Lithuania">#N/A</definedName>
    <definedName name="CAP_Murmansk">#N/A</definedName>
    <definedName name="CAP_Nahodka_Daqin">#N/A</definedName>
    <definedName name="CAP_Nakhodka">#N/A</definedName>
    <definedName name="CAP_NOVO">#N/A</definedName>
    <definedName name="CAP_Odessa">#N/A</definedName>
    <definedName name="CAP_Other">#N/A</definedName>
    <definedName name="CAP_Primorsk">#N/A</definedName>
    <definedName name="CAP_Tranzit_FA">#N/A</definedName>
    <definedName name="CAP_Tuapse">#N/A</definedName>
    <definedName name="CAP_Ventspils">#N/A</definedName>
    <definedName name="CAP_Yuzhny">#N/A</definedName>
    <definedName name="Cases">#N/A</definedName>
    <definedName name="CF_EBITDA">#N/A</definedName>
    <definedName name="ClearForm">'[1]р10.налоги'!$E$9:$G$10,'[1]р10.налоги'!$J$9:$K$10,'[1]р10.налоги'!$E$12:$G$12,'[1]р10.налоги'!$J$12:$K$12,'[1]р10.налоги'!$E$14:$G$15,'[1]р10.налоги'!$J$14:$K$15,'[1]р10.налоги'!$E$18:$G$20,'[1]р10.налоги'!$J$18:$K$20</definedName>
    <definedName name="ClearForm1">'[1]р10.налоги'!#REF!</definedName>
    <definedName name="Condensate_Excise">#N/A</definedName>
    <definedName name="CPC_Tariff_Inflation">#N/A</definedName>
    <definedName name="CustomDuties_Crude">#N/A</definedName>
    <definedName name="CustomDuties_Heavy_Products">#N/A</definedName>
    <definedName name="CustomDuties_Light_Products">#N/A</definedName>
    <definedName name="depth">#N/A</definedName>
    <definedName name="Diesel_Excise">#N/A</definedName>
    <definedName name="DieselDemandGrowth">#N/A</definedName>
    <definedName name="Domestic_Crude_Price">#N/A</definedName>
    <definedName name="dtb">#N/A</definedName>
    <definedName name="Ex_Rate">#N/A</definedName>
    <definedName name="Excise_List">#N/A</definedName>
    <definedName name="EXPORT_FA_DIR">#N/A</definedName>
    <definedName name="Export_Quota_Correction">#REF!</definedName>
    <definedName name="FA_SLAV_TN_Quota">#N/A</definedName>
    <definedName name="Form01">#REF!</definedName>
    <definedName name="Form02">'[1]р10.налоги'!#REF!</definedName>
    <definedName name="FuelOil_Excise">#N/A</definedName>
    <definedName name="FuelOilDemandGrowth">#N/A</definedName>
    <definedName name="group_capacity">#N/A</definedName>
    <definedName name="h_80_07">#N/A</definedName>
    <definedName name="HighOctane_Excise">#N/A</definedName>
    <definedName name="HighOctaneDemandGrowth">#N/A</definedName>
    <definedName name="HTML_CodePage" hidden="1">1251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i_Brent">#N/A</definedName>
    <definedName name="i_CAP_Adamow">#N/A</definedName>
    <definedName name="i_CAP_Butinge">#N/A</definedName>
    <definedName name="i_CAP_Hungary">#N/A</definedName>
    <definedName name="i_CAP_Lithuania">#N/A</definedName>
    <definedName name="i_CAP_Murmansk">#N/A</definedName>
    <definedName name="i_CAP_Nakhodka">#N/A</definedName>
    <definedName name="i_CAP_NOVO">#N/A</definedName>
    <definedName name="i_CAP_Odessa">#N/A</definedName>
    <definedName name="i_CAP_Other">#N/A</definedName>
    <definedName name="i_CAP_Primorsk">#N/A</definedName>
    <definedName name="i_CAP_Tranzit_FA">#N/A</definedName>
    <definedName name="i_CAP_Tuapse">#N/A</definedName>
    <definedName name="i_CAP_Ventspils">#N/A</definedName>
    <definedName name="i_CAP_Yuzhny">#N/A</definedName>
    <definedName name="i_Condensate_Excise">#N/A</definedName>
    <definedName name="i_CPC_Tariff_Inflation">#N/A</definedName>
    <definedName name="i_CustomDuties_Crude">#N/A</definedName>
    <definedName name="i_CustomDuties_Heavy_Products">#N/A</definedName>
    <definedName name="i_CustomDuties_Light_Products">#N/A</definedName>
    <definedName name="i_CustomDuties_Products">#N/A</definedName>
    <definedName name="i_Diesel_Excise">#N/A</definedName>
    <definedName name="i_DieselDemandGrowth">#N/A</definedName>
    <definedName name="i_Domestic_Crude_Price">#N/A</definedName>
    <definedName name="i_Ex_Rate">#N/A</definedName>
    <definedName name="i_FuelOil_Excise">#N/A</definedName>
    <definedName name="i_FuelOilDemandGrowth">#N/A</definedName>
    <definedName name="i_HighOctane_Excise">#N/A</definedName>
    <definedName name="i_HighOctaneDemandGrowth">#N/A</definedName>
    <definedName name="i_JetFuelOilDemandGrowth">#N/A</definedName>
    <definedName name="i_Kero_Excise">#N/A</definedName>
    <definedName name="i_Light_Excise">#N/A</definedName>
    <definedName name="i_LowOctane_Excise">#N/A</definedName>
    <definedName name="i_LowOctaneDemandGrowth">#N/A</definedName>
    <definedName name="i_Others_Excise">#N/A</definedName>
    <definedName name="i_Production_Tax">#N/A</definedName>
    <definedName name="i_Rail_Improvement">#N/A</definedName>
    <definedName name="i_Rail_Tariff_Inflation">#N/A</definedName>
    <definedName name="i_Refinery_Cost_Inflation">#N/A</definedName>
    <definedName name="i_Reloading_Inflation">#N/A</definedName>
    <definedName name="i_Retail_Prices_Inflation">#N/A</definedName>
    <definedName name="i_Russia_Crude_Prod_Growth">#N/A</definedName>
    <definedName name="i_Russia_Transneft_Deliveries">#N/A</definedName>
    <definedName name="i_TN_NA_Capacity">#N/A</definedName>
    <definedName name="i_TN_Pipe_Inflation">#N/A</definedName>
    <definedName name="i_TNKBP_TN_Crude_Loss">#N/A</definedName>
    <definedName name="i_Urals_discount">#N/A</definedName>
    <definedName name="i_Urals_Excise">#N/A</definedName>
    <definedName name="i_Wholesale_Prices_Inflation">#N/A</definedName>
    <definedName name="i_Zaikinskaya_Excise">#N/A</definedName>
    <definedName name="JetFuelOilDemandGrowth">#N/A</definedName>
    <definedName name="Kero_Excise">#N/A</definedName>
    <definedName name="Language">#N/A</definedName>
    <definedName name="Light_Excise">#N/A</definedName>
    <definedName name="liquid_level">#N/A</definedName>
    <definedName name="LowOctane_Excise">#N/A</definedName>
    <definedName name="LowOctaneDemandGrowth">#N/A</definedName>
    <definedName name="Modes">#N/A</definedName>
    <definedName name="ms_06g">#N/A</definedName>
    <definedName name="NA_SLAV_TN_Quota">#N/A</definedName>
    <definedName name="NA_TNKBP_TN_QUOTA">#N/A</definedName>
    <definedName name="NPV">#N/A</definedName>
    <definedName name="osg">#N/A</definedName>
    <definedName name="Others_Excise">#N/A</definedName>
    <definedName name="P">#N/A</definedName>
    <definedName name="PAWS_Basis">1</definedName>
    <definedName name="PAWS_EndDate">38018</definedName>
    <definedName name="PAWS_GraphMode">TRUE</definedName>
    <definedName name="PAWS_LastDate">#N/A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pr">#N/A</definedName>
    <definedName name="Production_Tax">#N/A</definedName>
    <definedName name="prs_06">#N/A</definedName>
    <definedName name="prs_07">#N/A</definedName>
    <definedName name="prsc_07">#N/A</definedName>
    <definedName name="Psep">#N/A</definedName>
    <definedName name="pspc_06">#N/A</definedName>
    <definedName name="Psurf">#N/A</definedName>
    <definedName name="pub_GFO">#N/A</definedName>
    <definedName name="pub_phone">#N/A</definedName>
    <definedName name="pub_Responsible">#N/A</definedName>
    <definedName name="pub_Year">#N/A</definedName>
    <definedName name="Rail_Improvement">#N/A</definedName>
    <definedName name="Rail_Tariff_Inflation">#N/A</definedName>
    <definedName name="Refinery_Cost_Inflation">#N/A</definedName>
    <definedName name="Reload_costs_escal">#N/A</definedName>
    <definedName name="Reloading_Inflation">#N/A</definedName>
    <definedName name="Retail_Prices_Inflation">#N/A</definedName>
    <definedName name="Russia_Crude_Prod_Growth">#N/A</definedName>
    <definedName name="Russia_Transneft_Deliveries">#N/A</definedName>
    <definedName name="SAPBEXrevision" hidden="1">28</definedName>
    <definedName name="SAPBEXsysID" hidden="1">"RNB"</definedName>
    <definedName name="SAPBEXwbID" hidden="1">"9YBQW54P8KLS11W54DD87TJIH"</definedName>
    <definedName name="Scenario">#N/A</definedName>
    <definedName name="sgw">#N/A</definedName>
    <definedName name="SLAV_Production">#N/A</definedName>
    <definedName name="Slavneft_Share_Russia">#N/A</definedName>
    <definedName name="SNPZ_Uvek">#N/A</definedName>
    <definedName name="Submission">'[1]р10.налоги'!#REF!</definedName>
    <definedName name="T">#N/A</definedName>
    <definedName name="TN_FA_Capacity">#N/A</definedName>
    <definedName name="TN_NA_Capacity">#N/A</definedName>
    <definedName name="TN_Pipe_Inflation">#N/A</definedName>
    <definedName name="TNK_BP_TN_Deliveries">#REF!</definedName>
    <definedName name="TNKBP_Crude_Loss">#N/A</definedName>
    <definedName name="TNKBP_EXPORT_FA_DIR">#N/A</definedName>
    <definedName name="TNKBP_FA_Quota">#N/A</definedName>
    <definedName name="TNKBP_Prod_Growth">#N/A</definedName>
    <definedName name="TNKBP_Production">#REF!</definedName>
    <definedName name="TNKBP_Quota_Adamow">#N/A</definedName>
    <definedName name="TNKBP_Quota_Butinge">#N/A</definedName>
    <definedName name="TNKBP_Quota_Hungary">#N/A</definedName>
    <definedName name="TNKBP_Quota_Lithuania">#N/A</definedName>
    <definedName name="TNKBP_Quota_Murmansk">#N/A</definedName>
    <definedName name="TNKBP_Quota_Nahodka">#N/A</definedName>
    <definedName name="TNKBP_Quota_Novo">#N/A</definedName>
    <definedName name="TNKBP_Quota_Odessa">#N/A</definedName>
    <definedName name="TNKBP_Quota_other">#N/A</definedName>
    <definedName name="TNKBP_Quota_Primorsk">#N/A</definedName>
    <definedName name="TNKBP_Quota_Tuapse">#N/A</definedName>
    <definedName name="TNKBP_Quota_Ventspils">#N/A</definedName>
    <definedName name="TNKBP_Quota_Yuzhny">#N/A</definedName>
    <definedName name="TNKBP_Share_Russia">#N/A</definedName>
    <definedName name="TNKBP_TN_Crude_Loss">#N/A</definedName>
    <definedName name="TNKBP_TN_Deliveries">#N/A</definedName>
    <definedName name="Tpr">#N/A</definedName>
    <definedName name="Urals_discount">#N/A</definedName>
    <definedName name="Urals_Excise">#N/A</definedName>
    <definedName name="ust_06_g">#N/A</definedName>
    <definedName name="vitaly" hidden="1">#N/A</definedName>
    <definedName name="vR_07">#N/A</definedName>
    <definedName name="Wholesale_Prices_Inflation">#N/A</definedName>
    <definedName name="Zaikinskaya_Excise">#N/A</definedName>
    <definedName name="дисконт">#N/A</definedName>
    <definedName name="з_Справочник_На_диск_н">#REF!</definedName>
    <definedName name="_xlnm.Print_Area" localSheetId="0">'Ценовое предложение'!$A$1:$J$16</definedName>
    <definedName name="пвк3" hidden="1">{"'СВОДКА январь 2004'!$BB$5"}</definedName>
    <definedName name="семен" hidden="1">{"'СВОДКА январь 2004'!$BB$5"}</definedName>
    <definedName name="семна" hidden="1">{"'СВОДКА январь 2004'!$BB$5"}</definedName>
    <definedName name="Скважины">#N/A</definedName>
    <definedName name="тепла" hidden="1">{"'СВОДКА январь 2004'!$BB$5"}</definedName>
    <definedName name="тепло2" hidden="1">{"'СВОДКА январь 2004'!$BB$5"}</definedName>
    <definedName name="тима" hidden="1">{"'СВОДКА январь 2004'!$BB$5"}</definedName>
    <definedName name="ф" hidden="1">{"'СВОДКА январь 2004'!$BB$5"}</definedName>
    <definedName name="ЦТП1" hidden="1">{"'СВОДКА январь 2004'!$BB$5"}</definedName>
    <definedName name="ы" hidden="1">{"'СВОДКА январь 2004'!$BB$5"}</definedName>
    <definedName name="ЮжХар" hidden="1">{"'СВОДКА январь 2004'!$BB$5"}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32" l="1"/>
  <c r="G12" i="32"/>
  <c r="H12" i="32"/>
  <c r="I12" i="32"/>
  <c r="G13" i="32"/>
  <c r="I13" i="32" s="1"/>
  <c r="H13" i="32"/>
  <c r="G14" i="32"/>
  <c r="I14" i="32" s="1"/>
  <c r="H14" i="32"/>
  <c r="H11" i="32"/>
  <c r="G11" i="32"/>
  <c r="I11" i="32" s="1"/>
  <c r="D15" i="32"/>
  <c r="H15" i="32" l="1"/>
  <c r="I15" i="32"/>
</calcChain>
</file>

<file path=xl/sharedStrings.xml><?xml version="1.0" encoding="utf-8"?>
<sst xmlns="http://schemas.openxmlformats.org/spreadsheetml/2006/main" count="22" uniqueCount="22">
  <si>
    <t>№ п/п</t>
  </si>
  <si>
    <t>Количество</t>
  </si>
  <si>
    <t xml:space="preserve">Заявка на участие в закупке </t>
  </si>
  <si>
    <t xml:space="preserve">Ценовое предложение </t>
  </si>
  <si>
    <t>№ закупки</t>
  </si>
  <si>
    <t>Предмет договора</t>
  </si>
  <si>
    <t>Способ закупки</t>
  </si>
  <si>
    <t>Наименование участника закупки</t>
  </si>
  <si>
    <t>ИНН участника закупки</t>
  </si>
  <si>
    <t>Заказчик</t>
  </si>
  <si>
    <t>Наименование</t>
  </si>
  <si>
    <t>Система налогообложения участника закупки</t>
  </si>
  <si>
    <t>НДС (%)</t>
  </si>
  <si>
    <t>ИТОГО:</t>
  </si>
  <si>
    <t>Цена за ед. продукции
(без НДС), руб.</t>
  </si>
  <si>
    <t>Цена за ед. продукции
(с НДС), руб.</t>
  </si>
  <si>
    <t>Сумма
(без НДС), руб.</t>
  </si>
  <si>
    <t>Сумма
(с НДС), руб.</t>
  </si>
  <si>
    <t>Неисключительные права на программу для ЭВМ «Альфа». Лицензия «Расширение 1С: Предприятие 8.3. Конфигурация «Зарплата и управление персоналом» на срок 1 (один) год с 29.05.2026-28.05.2027</t>
  </si>
  <si>
    <t>Неисключительные права на программу для ЭВМ «Альфа». Приложение «АльфаДок». Лицензия на получение обновлений к Клиентской лицензии «Сегмент» на срок 1 (один) год</t>
  </si>
  <si>
    <t xml:space="preserve">Сертификат расширенной поддержки программы для ЭВМ «Альфа» (Приложение «АльфаДок», серверная лицензия «Прайм»). Пакет «Индивидуальный» на срок 1 (один) год </t>
  </si>
  <si>
    <t>Неисключительные права на программу для ЭВМ «Альфа». Приложение «АльфаДок». Лицензия на получение обновлений к Серверной лицензии «Прайм» на срок 1 (один)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</si>
</sst>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0" x14ac:knownFonts="1">
    <font>
      <sz val="10"/>
      <name val="Arial"/>
    </font>
    <font>
      <sz val="10"/>
      <name val="Arial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0">
    <xf numFmtId="0" fontId="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20" fillId="20" borderId="8" applyNumberFormat="0" applyAlignment="0" applyProtection="0"/>
    <xf numFmtId="4" fontId="21" fillId="24" borderId="8" applyNumberFormat="0" applyProtection="0">
      <alignment vertical="center"/>
    </xf>
    <xf numFmtId="4" fontId="22" fillId="24" borderId="8" applyNumberFormat="0" applyProtection="0">
      <alignment vertical="center"/>
    </xf>
    <xf numFmtId="4" fontId="21" fillId="24" borderId="8" applyNumberFormat="0" applyProtection="0">
      <alignment horizontal="left" vertical="center" indent="1"/>
    </xf>
    <xf numFmtId="4" fontId="21" fillId="24" borderId="8" applyNumberFormat="0" applyProtection="0">
      <alignment horizontal="left" vertical="center" indent="1"/>
    </xf>
    <xf numFmtId="0" fontId="1" fillId="25" borderId="8" applyNumberFormat="0" applyProtection="0">
      <alignment horizontal="left" vertical="center" indent="1"/>
    </xf>
    <xf numFmtId="4" fontId="21" fillId="26" borderId="8" applyNumberFormat="0" applyProtection="0">
      <alignment horizontal="right" vertical="center"/>
    </xf>
    <xf numFmtId="4" fontId="21" fillId="27" borderId="8" applyNumberFormat="0" applyProtection="0">
      <alignment horizontal="right" vertical="center"/>
    </xf>
    <xf numFmtId="4" fontId="21" fillId="28" borderId="8" applyNumberFormat="0" applyProtection="0">
      <alignment horizontal="right" vertical="center"/>
    </xf>
    <xf numFmtId="4" fontId="21" fillId="29" borderId="8" applyNumberFormat="0" applyProtection="0">
      <alignment horizontal="right" vertical="center"/>
    </xf>
    <xf numFmtId="4" fontId="21" fillId="30" borderId="8" applyNumberFormat="0" applyProtection="0">
      <alignment horizontal="right" vertical="center"/>
    </xf>
    <xf numFmtId="4" fontId="21" fillId="31" borderId="8" applyNumberFormat="0" applyProtection="0">
      <alignment horizontal="right" vertical="center"/>
    </xf>
    <xf numFmtId="4" fontId="21" fillId="32" borderId="8" applyNumberFormat="0" applyProtection="0">
      <alignment horizontal="right" vertical="center"/>
    </xf>
    <xf numFmtId="4" fontId="21" fillId="33" borderId="8" applyNumberFormat="0" applyProtection="0">
      <alignment horizontal="right" vertical="center"/>
    </xf>
    <xf numFmtId="4" fontId="21" fillId="34" borderId="8" applyNumberFormat="0" applyProtection="0">
      <alignment horizontal="right" vertical="center"/>
    </xf>
    <xf numFmtId="4" fontId="23" fillId="35" borderId="8" applyNumberFormat="0" applyProtection="0">
      <alignment horizontal="left" vertical="center" indent="1"/>
    </xf>
    <xf numFmtId="4" fontId="21" fillId="36" borderId="9" applyNumberFormat="0" applyProtection="0">
      <alignment horizontal="left" vertical="center" indent="1"/>
    </xf>
    <xf numFmtId="4" fontId="24" fillId="37" borderId="0" applyNumberFormat="0" applyProtection="0">
      <alignment horizontal="left" vertical="center" indent="1"/>
    </xf>
    <xf numFmtId="0" fontId="1" fillId="25" borderId="8" applyNumberFormat="0" applyProtection="0">
      <alignment horizontal="left" vertical="center" indent="1"/>
    </xf>
    <xf numFmtId="4" fontId="25" fillId="36" borderId="8" applyNumberFormat="0" applyProtection="0">
      <alignment horizontal="left" vertical="center" indent="1"/>
    </xf>
    <xf numFmtId="4" fontId="25" fillId="38" borderId="8" applyNumberFormat="0" applyProtection="0">
      <alignment horizontal="left" vertical="center" indent="1"/>
    </xf>
    <xf numFmtId="0" fontId="1" fillId="38" borderId="8" applyNumberFormat="0" applyProtection="0">
      <alignment horizontal="left" vertical="center" indent="1"/>
    </xf>
    <xf numFmtId="0" fontId="1" fillId="38" borderId="8" applyNumberFormat="0" applyProtection="0">
      <alignment horizontal="left" vertical="center" indent="1"/>
    </xf>
    <xf numFmtId="0" fontId="1" fillId="39" borderId="8" applyNumberFormat="0" applyProtection="0">
      <alignment horizontal="left" vertical="center" indent="1"/>
    </xf>
    <xf numFmtId="0" fontId="1" fillId="39" borderId="8" applyNumberFormat="0" applyProtection="0">
      <alignment horizontal="left" vertical="center" indent="1"/>
    </xf>
    <xf numFmtId="0" fontId="1" fillId="40" borderId="8" applyNumberFormat="0" applyProtection="0">
      <alignment horizontal="left" vertical="center" indent="1"/>
    </xf>
    <xf numFmtId="0" fontId="1" fillId="40" borderId="8" applyNumberFormat="0" applyProtection="0">
      <alignment horizontal="left" vertical="center" indent="1"/>
    </xf>
    <xf numFmtId="0" fontId="1" fillId="25" borderId="8" applyNumberFormat="0" applyProtection="0">
      <alignment horizontal="left" vertical="center" indent="1"/>
    </xf>
    <xf numFmtId="0" fontId="1" fillId="25" borderId="8" applyNumberFormat="0" applyProtection="0">
      <alignment horizontal="left" vertical="center" indent="1"/>
    </xf>
    <xf numFmtId="4" fontId="21" fillId="41" borderId="8" applyNumberFormat="0" applyProtection="0">
      <alignment vertical="center"/>
    </xf>
    <xf numFmtId="4" fontId="22" fillId="41" borderId="8" applyNumberFormat="0" applyProtection="0">
      <alignment vertical="center"/>
    </xf>
    <xf numFmtId="4" fontId="21" fillId="41" borderId="8" applyNumberFormat="0" applyProtection="0">
      <alignment horizontal="left" vertical="center" indent="1"/>
    </xf>
    <xf numFmtId="4" fontId="21" fillId="41" borderId="8" applyNumberFormat="0" applyProtection="0">
      <alignment horizontal="left" vertical="center" indent="1"/>
    </xf>
    <xf numFmtId="4" fontId="21" fillId="36" borderId="8" applyNumberFormat="0" applyProtection="0">
      <alignment horizontal="right" vertical="center"/>
    </xf>
    <xf numFmtId="4" fontId="22" fillId="36" borderId="8" applyNumberFormat="0" applyProtection="0">
      <alignment horizontal="right" vertical="center"/>
    </xf>
    <xf numFmtId="0" fontId="1" fillId="25" borderId="8" applyNumberFormat="0" applyProtection="0">
      <alignment horizontal="left" vertical="center" indent="1"/>
    </xf>
    <xf numFmtId="0" fontId="1" fillId="25" borderId="8" applyNumberFormat="0" applyProtection="0">
      <alignment horizontal="left" vertical="center" indent="1"/>
    </xf>
    <xf numFmtId="0" fontId="26" fillId="0" borderId="0"/>
    <xf numFmtId="4" fontId="27" fillId="36" borderId="8" applyNumberFormat="0" applyProtection="0">
      <alignment horizontal="right" vertical="center"/>
    </xf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31" fillId="40" borderId="11">
      <alignment horizontal="left" vertical="center"/>
    </xf>
    <xf numFmtId="0" fontId="29" fillId="0" borderId="10" applyNumberFormat="0" applyFill="0" applyAlignment="0" applyProtection="0"/>
    <xf numFmtId="0" fontId="11" fillId="21" borderId="2" applyNumberFormat="0" applyAlignment="0" applyProtection="0"/>
    <xf numFmtId="0" fontId="2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3" fillId="0" borderId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8" fillId="0" borderId="6" applyNumberFormat="0" applyFill="0" applyAlignment="0" applyProtection="0"/>
    <xf numFmtId="0" fontId="2" fillId="0" borderId="0"/>
    <xf numFmtId="0" fontId="32" fillId="0" borderId="0"/>
    <xf numFmtId="0" fontId="3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3" fillId="4" borderId="0" applyNumberFormat="0" applyBorder="0" applyAlignment="0" applyProtection="0"/>
  </cellStyleXfs>
  <cellXfs count="29">
    <xf numFmtId="0" fontId="0" fillId="0" borderId="0" xfId="0"/>
    <xf numFmtId="0" fontId="33" fillId="0" borderId="0" xfId="299" applyFont="1" applyAlignment="1">
      <alignment vertical="center" wrapText="1"/>
    </xf>
    <xf numFmtId="0" fontId="33" fillId="0" borderId="0" xfId="299" applyFont="1" applyAlignment="1">
      <alignment horizontal="center" vertical="center" wrapText="1"/>
    </xf>
    <xf numFmtId="0" fontId="33" fillId="42" borderId="0" xfId="299" applyFont="1" applyFill="1" applyAlignment="1">
      <alignment vertical="center" wrapText="1"/>
    </xf>
    <xf numFmtId="0" fontId="34" fillId="43" borderId="12" xfId="300" applyFont="1" applyFill="1" applyBorder="1" applyAlignment="1">
      <alignment horizontal="center" vertical="center" wrapText="1"/>
    </xf>
    <xf numFmtId="0" fontId="33" fillId="0" borderId="0" xfId="299" applyFont="1" applyFill="1" applyAlignment="1">
      <alignment vertical="center" wrapText="1"/>
    </xf>
    <xf numFmtId="0" fontId="35" fillId="42" borderId="0" xfId="299" applyFont="1" applyFill="1" applyAlignment="1">
      <alignment horizontal="left" vertical="center" wrapText="1"/>
    </xf>
    <xf numFmtId="0" fontId="33" fillId="42" borderId="0" xfId="299" applyFont="1" applyFill="1" applyAlignment="1">
      <alignment horizontal="center" vertical="center" wrapText="1"/>
    </xf>
    <xf numFmtId="0" fontId="33" fillId="42" borderId="12" xfId="300" applyFont="1" applyFill="1" applyBorder="1" applyAlignment="1">
      <alignment horizontal="center" vertical="center" wrapText="1"/>
    </xf>
    <xf numFmtId="0" fontId="33" fillId="42" borderId="12" xfId="300" applyFont="1" applyFill="1" applyBorder="1" applyAlignment="1">
      <alignment horizontal="left" vertical="center" wrapText="1"/>
    </xf>
    <xf numFmtId="3" fontId="33" fillId="42" borderId="12" xfId="308" applyNumberFormat="1" applyFont="1" applyFill="1" applyBorder="1" applyAlignment="1">
      <alignment horizontal="center" vertical="center" wrapText="1"/>
    </xf>
    <xf numFmtId="4" fontId="33" fillId="42" borderId="12" xfId="299" applyNumberFormat="1" applyFont="1" applyFill="1" applyBorder="1" applyAlignment="1">
      <alignment horizontal="center" vertical="center" wrapText="1"/>
    </xf>
    <xf numFmtId="9" fontId="33" fillId="42" borderId="12" xfId="299" applyNumberFormat="1" applyFont="1" applyFill="1" applyBorder="1" applyAlignment="1">
      <alignment horizontal="center" vertical="center" wrapText="1"/>
    </xf>
    <xf numFmtId="3" fontId="34" fillId="0" borderId="12" xfId="299" applyNumberFormat="1" applyFont="1" applyBorder="1" applyAlignment="1">
      <alignment horizontal="center" vertical="center" wrapText="1"/>
    </xf>
    <xf numFmtId="4" fontId="34" fillId="0" borderId="12" xfId="299" applyNumberFormat="1" applyFont="1" applyBorder="1" applyAlignment="1">
      <alignment horizontal="center" vertical="center" wrapText="1"/>
    </xf>
    <xf numFmtId="0" fontId="34" fillId="0" borderId="12" xfId="299" applyFont="1" applyBorder="1" applyAlignment="1">
      <alignment horizontal="center" vertical="center" wrapText="1"/>
    </xf>
    <xf numFmtId="0" fontId="37" fillId="42" borderId="12" xfId="0" applyFont="1" applyFill="1" applyBorder="1" applyAlignment="1" applyProtection="1">
      <alignment vertical="center"/>
      <protection locked="0"/>
    </xf>
    <xf numFmtId="49" fontId="37" fillId="42" borderId="12" xfId="0" applyNumberFormat="1" applyFont="1" applyFill="1" applyBorder="1" applyAlignment="1" applyProtection="1">
      <alignment vertical="center"/>
      <protection locked="0"/>
    </xf>
    <xf numFmtId="0" fontId="34" fillId="0" borderId="12" xfId="299" applyFont="1" applyBorder="1" applyAlignment="1">
      <alignment horizontal="right" vertical="center" wrapText="1"/>
    </xf>
    <xf numFmtId="49" fontId="37" fillId="42" borderId="12" xfId="0" applyNumberFormat="1" applyFont="1" applyFill="1" applyBorder="1" applyAlignment="1" applyProtection="1">
      <alignment horizontal="left" vertical="center"/>
      <protection locked="0"/>
    </xf>
    <xf numFmtId="0" fontId="36" fillId="42" borderId="0" xfId="0" applyFont="1" applyFill="1" applyAlignment="1">
      <alignment vertical="center" wrapText="1"/>
    </xf>
    <xf numFmtId="0" fontId="36" fillId="42" borderId="13" xfId="0" applyFont="1" applyFill="1" applyBorder="1" applyAlignment="1">
      <alignment vertical="center" wrapText="1"/>
    </xf>
    <xf numFmtId="0" fontId="36" fillId="42" borderId="0" xfId="0" applyFont="1" applyFill="1" applyAlignment="1">
      <alignment horizontal="left" vertical="center"/>
    </xf>
    <xf numFmtId="0" fontId="36" fillId="42" borderId="13" xfId="0" applyFont="1" applyFill="1" applyBorder="1" applyAlignment="1">
      <alignment horizontal="left" vertical="center"/>
    </xf>
    <xf numFmtId="0" fontId="38" fillId="42" borderId="0" xfId="0" applyFont="1" applyFill="1" applyBorder="1" applyAlignment="1">
      <alignment horizontal="left" vertical="center"/>
    </xf>
    <xf numFmtId="0" fontId="39" fillId="42" borderId="0" xfId="0" applyFont="1" applyFill="1" applyAlignment="1">
      <alignment horizontal="left" vertical="center"/>
    </xf>
    <xf numFmtId="0" fontId="36" fillId="42" borderId="14" xfId="0" applyFont="1" applyFill="1" applyBorder="1" applyAlignment="1">
      <alignment vertical="center" wrapText="1"/>
    </xf>
    <xf numFmtId="0" fontId="36" fillId="42" borderId="15" xfId="0" applyFont="1" applyFill="1" applyBorder="1" applyAlignment="1">
      <alignment vertical="center" wrapText="1"/>
    </xf>
    <xf numFmtId="4" fontId="33" fillId="0" borderId="0" xfId="299" applyNumberFormat="1" applyFont="1" applyFill="1" applyAlignment="1">
      <alignment vertical="center" wrapText="1"/>
    </xf>
  </cellXfs>
  <cellStyles count="310">
    <cellStyle name="____Исполнение Бюджета НВ филиала май к отправке" xfId="1" xr:uid="{00000000-0005-0000-0000-000000000000}"/>
    <cellStyle name="____Отчёт НВ филиала апрель2003" xfId="2" xr:uid="{00000000-0005-0000-0000-000001000000}"/>
    <cellStyle name="____Отчёт НВ филиала июнь 2003" xfId="3" xr:uid="{00000000-0005-0000-0000-000002000000}"/>
    <cellStyle name="_2002 actual" xfId="4" xr:uid="{00000000-0005-0000-0000-000003000000}"/>
    <cellStyle name="_2009-2013-итого" xfId="5" xr:uid="{00000000-0005-0000-0000-000004000000}"/>
    <cellStyle name="_5-year Plan (2006-2010) Assumptions v06.05.05_12мая" xfId="6" xr:uid="{00000000-0005-0000-0000-000005000000}"/>
    <cellStyle name="_9.3 (переработка и сбыт)" xfId="7" xr:uid="{00000000-0005-0000-0000-000006000000}"/>
    <cellStyle name="_Baseline data Aug GFO" xfId="8" xr:uid="{00000000-0005-0000-0000-000007000000}"/>
    <cellStyle name="_Cost forms - presentation2" xfId="9" xr:uid="{00000000-0005-0000-0000-000008000000}"/>
    <cellStyle name="_Cкорректированная программа-2005 на 24.02.05 г." xfId="10" xr:uid="{00000000-0005-0000-0000-000009000000}"/>
    <cellStyle name="_DIF-2_Graf_6mo03" xfId="11" xr:uid="{00000000-0005-0000-0000-00000A000000}"/>
    <cellStyle name="_Downstream MR-STL BU" xfId="12" xr:uid="{00000000-0005-0000-0000-00000B000000}"/>
    <cellStyle name="_Export duty On-shore calc 12m 2002" xfId="13" xr:uid="{00000000-0005-0000-0000-00000C000000}"/>
    <cellStyle name="_FFF" xfId="14" xr:uid="{00000000-0005-0000-0000-00000D000000}"/>
    <cellStyle name="_FFF_17_0" xfId="15" xr:uid="{00000000-0005-0000-0000-00000E000000}"/>
    <cellStyle name="_FFF_17_0_1" xfId="16" xr:uid="{00000000-0005-0000-0000-00000F000000}"/>
    <cellStyle name="_FFF_balance" xfId="17" xr:uid="{00000000-0005-0000-0000-000010000000}"/>
    <cellStyle name="_FFF_Capex-new" xfId="18" xr:uid="{00000000-0005-0000-0000-000011000000}"/>
    <cellStyle name="_FFF_Financial Plan - final_2" xfId="19" xr:uid="{00000000-0005-0000-0000-000012000000}"/>
    <cellStyle name="_FFF_Form 01(MB)" xfId="20" xr:uid="{00000000-0005-0000-0000-000013000000}"/>
    <cellStyle name="_FFF_Links_NK" xfId="21" xr:uid="{00000000-0005-0000-0000-000014000000}"/>
    <cellStyle name="_FFF_N20_5" xfId="22" xr:uid="{00000000-0005-0000-0000-000015000000}"/>
    <cellStyle name="_FFF_N20_6" xfId="23" xr:uid="{00000000-0005-0000-0000-000016000000}"/>
    <cellStyle name="_FFF_New Form10_2" xfId="24" xr:uid="{00000000-0005-0000-0000-000017000000}"/>
    <cellStyle name="_FFF_Nsi" xfId="25" xr:uid="{00000000-0005-0000-0000-000018000000}"/>
    <cellStyle name="_FFF_Nsi - last version" xfId="26" xr:uid="{00000000-0005-0000-0000-000019000000}"/>
    <cellStyle name="_FFF_Nsi - last version for programming" xfId="27" xr:uid="{00000000-0005-0000-0000-00001A000000}"/>
    <cellStyle name="_FFF_Nsi - next_last version" xfId="28" xr:uid="{00000000-0005-0000-0000-00001B000000}"/>
    <cellStyle name="_FFF_Nsi - plan - final" xfId="29" xr:uid="{00000000-0005-0000-0000-00001C000000}"/>
    <cellStyle name="_FFF_Nsi -super_ last version" xfId="30" xr:uid="{00000000-0005-0000-0000-00001D000000}"/>
    <cellStyle name="_FFF_Nsi(2)" xfId="31" xr:uid="{00000000-0005-0000-0000-00001E000000}"/>
    <cellStyle name="_FFF_Nsi_1" xfId="32" xr:uid="{00000000-0005-0000-0000-00001F000000}"/>
    <cellStyle name="_FFF_Nsi_139" xfId="33" xr:uid="{00000000-0005-0000-0000-000020000000}"/>
    <cellStyle name="_FFF_Nsi_140" xfId="34" xr:uid="{00000000-0005-0000-0000-000021000000}"/>
    <cellStyle name="_FFF_Nsi_140(Зах)" xfId="35" xr:uid="{00000000-0005-0000-0000-000022000000}"/>
    <cellStyle name="_FFF_Nsi_140_mod" xfId="36" xr:uid="{00000000-0005-0000-0000-000023000000}"/>
    <cellStyle name="_FFF_Nsi_158" xfId="37" xr:uid="{00000000-0005-0000-0000-000024000000}"/>
    <cellStyle name="_FFF_Nsi_Express" xfId="38" xr:uid="{00000000-0005-0000-0000-000025000000}"/>
    <cellStyle name="_FFF_Nsi_Jan1" xfId="39" xr:uid="{00000000-0005-0000-0000-000026000000}"/>
    <cellStyle name="_FFF_Nsi_test" xfId="40" xr:uid="{00000000-0005-0000-0000-000027000000}"/>
    <cellStyle name="_FFF_Nsi2" xfId="41" xr:uid="{00000000-0005-0000-0000-000028000000}"/>
    <cellStyle name="_FFF_Nsi-Services" xfId="42" xr:uid="{00000000-0005-0000-0000-000029000000}"/>
    <cellStyle name="_FFF_P&amp;L" xfId="43" xr:uid="{00000000-0005-0000-0000-00002A000000}"/>
    <cellStyle name="_FFF_S0400" xfId="44" xr:uid="{00000000-0005-0000-0000-00002B000000}"/>
    <cellStyle name="_FFF_S13001" xfId="45" xr:uid="{00000000-0005-0000-0000-00002C000000}"/>
    <cellStyle name="_FFF_Sheet1" xfId="46" xr:uid="{00000000-0005-0000-0000-00002D000000}"/>
    <cellStyle name="_FFF_SOFI" xfId="47" xr:uid="{00000000-0005-0000-0000-00002E000000}"/>
    <cellStyle name="_FFF_sofi - plan_AP270202ii" xfId="48" xr:uid="{00000000-0005-0000-0000-00002F000000}"/>
    <cellStyle name="_FFF_sofi - plan_AP270202iii" xfId="49" xr:uid="{00000000-0005-0000-0000-000030000000}"/>
    <cellStyle name="_FFF_sofi - plan_AP270202iv" xfId="50" xr:uid="{00000000-0005-0000-0000-000031000000}"/>
    <cellStyle name="_FFF_Sofi vs Sobi" xfId="51" xr:uid="{00000000-0005-0000-0000-000032000000}"/>
    <cellStyle name="_FFF_Sofi_PBD 27-11-01" xfId="52" xr:uid="{00000000-0005-0000-0000-000033000000}"/>
    <cellStyle name="_FFF_SOFI_TEPs_AOK_130902" xfId="53" xr:uid="{00000000-0005-0000-0000-000034000000}"/>
    <cellStyle name="_FFF_Sofi145a" xfId="54" xr:uid="{00000000-0005-0000-0000-000035000000}"/>
    <cellStyle name="_FFF_Sofi153" xfId="55" xr:uid="{00000000-0005-0000-0000-000036000000}"/>
    <cellStyle name="_FFF_Summary" xfId="56" xr:uid="{00000000-0005-0000-0000-000037000000}"/>
    <cellStyle name="_FFF_SXXXX_Express_c Links" xfId="57" xr:uid="{00000000-0005-0000-0000-000038000000}"/>
    <cellStyle name="_FFF_Tax_form_1кв_3" xfId="58" xr:uid="{00000000-0005-0000-0000-000039000000}"/>
    <cellStyle name="_FFF_test_11" xfId="59" xr:uid="{00000000-0005-0000-0000-00003A000000}"/>
    <cellStyle name="_FFF_БКЭ" xfId="60" xr:uid="{00000000-0005-0000-0000-00003B000000}"/>
    <cellStyle name="_FFF_для вставки в пакет за 2001" xfId="61" xr:uid="{00000000-0005-0000-0000-00003C000000}"/>
    <cellStyle name="_FFF_дляГалиныВ" xfId="62" xr:uid="{00000000-0005-0000-0000-00003D000000}"/>
    <cellStyle name="_FFF_Книга7" xfId="63" xr:uid="{00000000-0005-0000-0000-00003E000000}"/>
    <cellStyle name="_FFF_Лист1" xfId="64" xr:uid="{00000000-0005-0000-0000-00003F000000}"/>
    <cellStyle name="_FFF_ОСН. ДЕЯТ." xfId="65" xr:uid="{00000000-0005-0000-0000-000040000000}"/>
    <cellStyle name="_FFF_Перечень названий форм" xfId="66" xr:uid="{00000000-0005-0000-0000-000041000000}"/>
    <cellStyle name="_FFF_Подразделения" xfId="67" xr:uid="{00000000-0005-0000-0000-000042000000}"/>
    <cellStyle name="_FFF_Список тиражирования" xfId="68" xr:uid="{00000000-0005-0000-0000-000043000000}"/>
    <cellStyle name="_FFF_Форма 12 last" xfId="69" xr:uid="{00000000-0005-0000-0000-000044000000}"/>
    <cellStyle name="_Final_Book_010301" xfId="70" xr:uid="{00000000-0005-0000-0000-000045000000}"/>
    <cellStyle name="_Final_Book_010301_17_0" xfId="71" xr:uid="{00000000-0005-0000-0000-000046000000}"/>
    <cellStyle name="_Final_Book_010301_17_0_1" xfId="72" xr:uid="{00000000-0005-0000-0000-000047000000}"/>
    <cellStyle name="_Final_Book_010301_balance" xfId="73" xr:uid="{00000000-0005-0000-0000-000048000000}"/>
    <cellStyle name="_Final_Book_010301_Capex-new" xfId="74" xr:uid="{00000000-0005-0000-0000-000049000000}"/>
    <cellStyle name="_Final_Book_010301_Financial Plan - final_2" xfId="75" xr:uid="{00000000-0005-0000-0000-00004A000000}"/>
    <cellStyle name="_Final_Book_010301_Form 01(MB)" xfId="76" xr:uid="{00000000-0005-0000-0000-00004B000000}"/>
    <cellStyle name="_Final_Book_010301_Links_NK" xfId="77" xr:uid="{00000000-0005-0000-0000-00004C000000}"/>
    <cellStyle name="_Final_Book_010301_N20_5" xfId="78" xr:uid="{00000000-0005-0000-0000-00004D000000}"/>
    <cellStyle name="_Final_Book_010301_N20_6" xfId="79" xr:uid="{00000000-0005-0000-0000-00004E000000}"/>
    <cellStyle name="_Final_Book_010301_New Form10_2" xfId="80" xr:uid="{00000000-0005-0000-0000-00004F000000}"/>
    <cellStyle name="_Final_Book_010301_Nsi" xfId="81" xr:uid="{00000000-0005-0000-0000-000050000000}"/>
    <cellStyle name="_Final_Book_010301_Nsi - last version" xfId="82" xr:uid="{00000000-0005-0000-0000-000051000000}"/>
    <cellStyle name="_Final_Book_010301_Nsi - last version for programming" xfId="83" xr:uid="{00000000-0005-0000-0000-000052000000}"/>
    <cellStyle name="_Final_Book_010301_Nsi - next_last version" xfId="84" xr:uid="{00000000-0005-0000-0000-000053000000}"/>
    <cellStyle name="_Final_Book_010301_Nsi - plan - final" xfId="85" xr:uid="{00000000-0005-0000-0000-000054000000}"/>
    <cellStyle name="_Final_Book_010301_Nsi -super_ last version" xfId="86" xr:uid="{00000000-0005-0000-0000-000055000000}"/>
    <cellStyle name="_Final_Book_010301_Nsi(2)" xfId="87" xr:uid="{00000000-0005-0000-0000-000056000000}"/>
    <cellStyle name="_Final_Book_010301_Nsi_1" xfId="88" xr:uid="{00000000-0005-0000-0000-000057000000}"/>
    <cellStyle name="_Final_Book_010301_Nsi_139" xfId="89" xr:uid="{00000000-0005-0000-0000-000058000000}"/>
    <cellStyle name="_Final_Book_010301_Nsi_140" xfId="90" xr:uid="{00000000-0005-0000-0000-000059000000}"/>
    <cellStyle name="_Final_Book_010301_Nsi_140(Зах)" xfId="91" xr:uid="{00000000-0005-0000-0000-00005A000000}"/>
    <cellStyle name="_Final_Book_010301_Nsi_140_mod" xfId="92" xr:uid="{00000000-0005-0000-0000-00005B000000}"/>
    <cellStyle name="_Final_Book_010301_Nsi_158" xfId="93" xr:uid="{00000000-0005-0000-0000-00005C000000}"/>
    <cellStyle name="_Final_Book_010301_Nsi_Express" xfId="94" xr:uid="{00000000-0005-0000-0000-00005D000000}"/>
    <cellStyle name="_Final_Book_010301_Nsi_Jan1" xfId="95" xr:uid="{00000000-0005-0000-0000-00005E000000}"/>
    <cellStyle name="_Final_Book_010301_Nsi_test" xfId="96" xr:uid="{00000000-0005-0000-0000-00005F000000}"/>
    <cellStyle name="_Final_Book_010301_Nsi2" xfId="97" xr:uid="{00000000-0005-0000-0000-000060000000}"/>
    <cellStyle name="_Final_Book_010301_Nsi-Services" xfId="98" xr:uid="{00000000-0005-0000-0000-000061000000}"/>
    <cellStyle name="_Final_Book_010301_P&amp;L" xfId="99" xr:uid="{00000000-0005-0000-0000-000062000000}"/>
    <cellStyle name="_Final_Book_010301_S0400" xfId="100" xr:uid="{00000000-0005-0000-0000-000063000000}"/>
    <cellStyle name="_Final_Book_010301_S13001" xfId="101" xr:uid="{00000000-0005-0000-0000-000064000000}"/>
    <cellStyle name="_Final_Book_010301_Sheet1" xfId="102" xr:uid="{00000000-0005-0000-0000-000065000000}"/>
    <cellStyle name="_Final_Book_010301_SOFI" xfId="103" xr:uid="{00000000-0005-0000-0000-000066000000}"/>
    <cellStyle name="_Final_Book_010301_sofi - plan_AP270202ii" xfId="104" xr:uid="{00000000-0005-0000-0000-000067000000}"/>
    <cellStyle name="_Final_Book_010301_sofi - plan_AP270202iii" xfId="105" xr:uid="{00000000-0005-0000-0000-000068000000}"/>
    <cellStyle name="_Final_Book_010301_sofi - plan_AP270202iv" xfId="106" xr:uid="{00000000-0005-0000-0000-000069000000}"/>
    <cellStyle name="_Final_Book_010301_Sofi vs Sobi" xfId="107" xr:uid="{00000000-0005-0000-0000-00006A000000}"/>
    <cellStyle name="_Final_Book_010301_Sofi_PBD 27-11-01" xfId="108" xr:uid="{00000000-0005-0000-0000-00006B000000}"/>
    <cellStyle name="_Final_Book_010301_SOFI_TEPs_AOK_130902" xfId="109" xr:uid="{00000000-0005-0000-0000-00006C000000}"/>
    <cellStyle name="_Final_Book_010301_Sofi145a" xfId="110" xr:uid="{00000000-0005-0000-0000-00006D000000}"/>
    <cellStyle name="_Final_Book_010301_Sofi153" xfId="111" xr:uid="{00000000-0005-0000-0000-00006E000000}"/>
    <cellStyle name="_Final_Book_010301_Summary" xfId="112" xr:uid="{00000000-0005-0000-0000-00006F000000}"/>
    <cellStyle name="_Final_Book_010301_SXXXX_Express_c Links" xfId="113" xr:uid="{00000000-0005-0000-0000-000070000000}"/>
    <cellStyle name="_Final_Book_010301_Tax_form_1кв_3" xfId="114" xr:uid="{00000000-0005-0000-0000-000071000000}"/>
    <cellStyle name="_Final_Book_010301_test_11" xfId="115" xr:uid="{00000000-0005-0000-0000-000072000000}"/>
    <cellStyle name="_Final_Book_010301_БКЭ" xfId="116" xr:uid="{00000000-0005-0000-0000-000073000000}"/>
    <cellStyle name="_Final_Book_010301_для вставки в пакет за 2001" xfId="117" xr:uid="{00000000-0005-0000-0000-000074000000}"/>
    <cellStyle name="_Final_Book_010301_дляГалиныВ" xfId="118" xr:uid="{00000000-0005-0000-0000-000075000000}"/>
    <cellStyle name="_Final_Book_010301_Книга7" xfId="119" xr:uid="{00000000-0005-0000-0000-000076000000}"/>
    <cellStyle name="_Final_Book_010301_Лист1" xfId="120" xr:uid="{00000000-0005-0000-0000-000077000000}"/>
    <cellStyle name="_Final_Book_010301_ОСН. ДЕЯТ." xfId="121" xr:uid="{00000000-0005-0000-0000-000078000000}"/>
    <cellStyle name="_Final_Book_010301_Перечень названий форм" xfId="122" xr:uid="{00000000-0005-0000-0000-000079000000}"/>
    <cellStyle name="_Final_Book_010301_Подразделения" xfId="123" xr:uid="{00000000-0005-0000-0000-00007A000000}"/>
    <cellStyle name="_Final_Book_010301_Список тиражирования" xfId="124" xr:uid="{00000000-0005-0000-0000-00007B000000}"/>
    <cellStyle name="_Final_Book_010301_Форма 12 last" xfId="125" xr:uid="{00000000-0005-0000-0000-00007C000000}"/>
    <cellStyle name="_KPI-5" xfId="126" xr:uid="{00000000-0005-0000-0000-00007D000000}"/>
    <cellStyle name="_KPI-5_Basecase capex (2)" xfId="127" xr:uid="{00000000-0005-0000-0000-00007E000000}"/>
    <cellStyle name="_KPI-5_Form 01(MB)" xfId="128" xr:uid="{00000000-0005-0000-0000-00007F000000}"/>
    <cellStyle name="_KPI-5_Links_NK" xfId="129" xr:uid="{00000000-0005-0000-0000-000080000000}"/>
    <cellStyle name="_KPI-5_Nsi" xfId="130" xr:uid="{00000000-0005-0000-0000-000081000000}"/>
    <cellStyle name="_KPI-5_Nsi(2)" xfId="131" xr:uid="{00000000-0005-0000-0000-000082000000}"/>
    <cellStyle name="_KPI-5_Nsi_158" xfId="132" xr:uid="{00000000-0005-0000-0000-000083000000}"/>
    <cellStyle name="_KPI-5_Nsi_Express" xfId="133" xr:uid="{00000000-0005-0000-0000-000084000000}"/>
    <cellStyle name="_KPI-5_Nsi_test" xfId="134" xr:uid="{00000000-0005-0000-0000-000085000000}"/>
    <cellStyle name="_KPI-5_Nsi-Services" xfId="135" xr:uid="{00000000-0005-0000-0000-000086000000}"/>
    <cellStyle name="_KPI-5_S0400" xfId="136" xr:uid="{00000000-0005-0000-0000-000087000000}"/>
    <cellStyle name="_KPI-5_S13001" xfId="137" xr:uid="{00000000-0005-0000-0000-000088000000}"/>
    <cellStyle name="_KPI-5_S17301" xfId="138" xr:uid="{00000000-0005-0000-0000-000089000000}"/>
    <cellStyle name="_KPI-5_SOFI_TEPs_AOK_130902" xfId="139" xr:uid="{00000000-0005-0000-0000-00008A000000}"/>
    <cellStyle name="_KPI-5_SOFI_TEPs_AOK_130902_Dogovora" xfId="140" xr:uid="{00000000-0005-0000-0000-00008B000000}"/>
    <cellStyle name="_KPI-5_SOFI_TEPs_AOK_130902_S14206_Akt_sverki" xfId="141" xr:uid="{00000000-0005-0000-0000-00008C000000}"/>
    <cellStyle name="_KPI-5_SOFI_TEPs_AOK_130902_S14206_Akt_sverki_S11111_Akt_sverki" xfId="142" xr:uid="{00000000-0005-0000-0000-00008D000000}"/>
    <cellStyle name="_KPI-5_SOFI_TEPs_AOK_130902_S14206_Akt_sverki_Договора_Express_4m2003_new" xfId="143" xr:uid="{00000000-0005-0000-0000-00008E000000}"/>
    <cellStyle name="_KPI-5_SOFI_TEPs_AOK_130902_S15202_Akt_sverki" xfId="144" xr:uid="{00000000-0005-0000-0000-00008F000000}"/>
    <cellStyle name="_KPI-5_SOFI_TEPs_AOK_130902_S15202_Akt_sverki_S11111_Akt_sverki" xfId="145" xr:uid="{00000000-0005-0000-0000-000090000000}"/>
    <cellStyle name="_KPI-5_SOFI_TEPs_AOK_130902_S15202_Akt_sverki_Договора_Express_4m2003_new" xfId="146" xr:uid="{00000000-0005-0000-0000-000091000000}"/>
    <cellStyle name="_KPI-5_SOFI_TEPs_AOK_130902_Договора_Express_4m2003_new" xfId="147" xr:uid="{00000000-0005-0000-0000-000092000000}"/>
    <cellStyle name="_KPI-5_SOFI_TEPs_AOK_130902_Книга1" xfId="148" xr:uid="{00000000-0005-0000-0000-000093000000}"/>
    <cellStyle name="_KPI-5_Sofi145a" xfId="149" xr:uid="{00000000-0005-0000-0000-000094000000}"/>
    <cellStyle name="_KPI-5_Sofi153" xfId="150" xr:uid="{00000000-0005-0000-0000-000095000000}"/>
    <cellStyle name="_KPI-5_SXXXX_Express_c Links" xfId="151" xr:uid="{00000000-0005-0000-0000-000096000000}"/>
    <cellStyle name="_KPI-5_test_11" xfId="152" xr:uid="{00000000-0005-0000-0000-000097000000}"/>
    <cellStyle name="_KPI-5_для вставки в пакет за 2001" xfId="153" xr:uid="{00000000-0005-0000-0000-000098000000}"/>
    <cellStyle name="_KPI-5_дляГалиныВ" xfId="154" xr:uid="{00000000-0005-0000-0000-000099000000}"/>
    <cellStyle name="_KPI-5_Лист1" xfId="155" xr:uid="{00000000-0005-0000-0000-00009A000000}"/>
    <cellStyle name="_KPI-5_Подразделения" xfId="156" xr:uid="{00000000-0005-0000-0000-00009B000000}"/>
    <cellStyle name="_KPI-5_Список тиражирования" xfId="157" xr:uid="{00000000-0005-0000-0000-00009C000000}"/>
    <cellStyle name="_KPI-5_Форма 12 last" xfId="158" xr:uid="{00000000-0005-0000-0000-00009D000000}"/>
    <cellStyle name="_MR 2Q_2003" xfId="159" xr:uid="{00000000-0005-0000-0000-00009E000000}"/>
    <cellStyle name="_MR Report_TNK Ukraine_Q12003" xfId="160" xr:uid="{00000000-0005-0000-0000-00009F000000}"/>
    <cellStyle name="_MR reports Aug GFO1" xfId="161" xr:uid="{00000000-0005-0000-0000-0000A0000000}"/>
    <cellStyle name="_MTR" xfId="162" xr:uid="{00000000-0005-0000-0000-0000A1000000}"/>
    <cellStyle name="_New_Sofi" xfId="163" xr:uid="{00000000-0005-0000-0000-0000A2000000}"/>
    <cellStyle name="_New_Sofi_17_0" xfId="164" xr:uid="{00000000-0005-0000-0000-0000A3000000}"/>
    <cellStyle name="_New_Sofi_17_0_1" xfId="165" xr:uid="{00000000-0005-0000-0000-0000A4000000}"/>
    <cellStyle name="_New_Sofi_balance" xfId="166" xr:uid="{00000000-0005-0000-0000-0000A5000000}"/>
    <cellStyle name="_New_Sofi_Capex-new" xfId="167" xr:uid="{00000000-0005-0000-0000-0000A6000000}"/>
    <cellStyle name="_New_Sofi_FFF" xfId="168" xr:uid="{00000000-0005-0000-0000-0000A7000000}"/>
    <cellStyle name="_New_Sofi_Financial Plan - final_2" xfId="169" xr:uid="{00000000-0005-0000-0000-0000A8000000}"/>
    <cellStyle name="_Бизнес план_КВ Защита 21.08.06г." xfId="170" xr:uid="{00000000-0005-0000-0000-0000A9000000}"/>
    <cellStyle name="_ДН_CAPEX_2007-2011_ПЛАН_311006г_" xfId="171" xr:uid="{00000000-0005-0000-0000-0000AA000000}"/>
    <cellStyle name="_Изменение макета БП_050706" xfId="172" xr:uid="{00000000-0005-0000-0000-0000AB000000}"/>
    <cellStyle name="_Книга1" xfId="173" xr:uid="{00000000-0005-0000-0000-0000AC000000}"/>
    <cellStyle name="_Книга1 (3)" xfId="174" xr:uid="{00000000-0005-0000-0000-0000AD000000}"/>
    <cellStyle name="_Книга1_Телефонный справочник" xfId="175" xr:uid="{00000000-0005-0000-0000-0000AE000000}"/>
    <cellStyle name="_МАКЕТ книги б п (прочие)" xfId="176" xr:uid="{00000000-0005-0000-0000-0000AF000000}"/>
    <cellStyle name="_МАКЕТ книги б п для переработки на 2008-2012г" xfId="177" xr:uid="{00000000-0005-0000-0000-0000B0000000}"/>
    <cellStyle name="_ПРоект плана 2009г  (Прил  9 1 )29 05 08г" xfId="178" xr:uid="{00000000-0005-0000-0000-0000B1000000}"/>
    <cellStyle name="_р  8 2 БП ВН - 2008-2012" xfId="179" xr:uid="{00000000-0005-0000-0000-0000B2000000}"/>
    <cellStyle name="_р  8 2 БП ВН - 2008-2012 (3)" xfId="180" xr:uid="{00000000-0005-0000-0000-0000B3000000}"/>
    <cellStyle name="_р  8 2 БП ВН - 2008-2012 (4)" xfId="181" xr:uid="{00000000-0005-0000-0000-0000B4000000}"/>
    <cellStyle name="_Р 4 4 Трубопроводы (новый с учетом данных УНС) (5)" xfId="182" xr:uid="{00000000-0005-0000-0000-0000B5000000}"/>
    <cellStyle name="_р.0 Содержание" xfId="183" xr:uid="{00000000-0005-0000-0000-0000B6000000}"/>
    <cellStyle name="_р.15.1 Приложение к людским ресурсам" xfId="184" xr:uid="{00000000-0005-0000-0000-0000B7000000}"/>
    <cellStyle name="_р.18 Претензионно-исковая работа" xfId="185" xr:uid="{00000000-0005-0000-0000-0000B8000000}"/>
    <cellStyle name="_р.22.1 Распределение объемов НТР" xfId="186" xr:uid="{00000000-0005-0000-0000-0000B9000000}"/>
    <cellStyle name="_р.8.1 Оборачиваемость дебиторки" xfId="187" xr:uid="{00000000-0005-0000-0000-0000BA000000}"/>
    <cellStyle name="_р.8.2 Оборачиваемость запасов" xfId="188" xr:uid="{00000000-0005-0000-0000-0000BB000000}"/>
    <cellStyle name="_р.9.1 План капитальных вложений" xfId="189" xr:uid="{00000000-0005-0000-0000-0000BC000000}"/>
    <cellStyle name="_р.9.2 Потребность в МТР для строительства" xfId="190" xr:uid="{00000000-0005-0000-0000-0000BD000000}"/>
    <cellStyle name="_р.9.3 Землеустроительные работы" xfId="191" xr:uid="{00000000-0005-0000-0000-0000BE000000}"/>
    <cellStyle name="_р.9.4 ПРоектно-изыскательные работы" xfId="192" xr:uid="{00000000-0005-0000-0000-0000BF000000}"/>
    <cellStyle name="_р.9.4.1 Распределение ПИР по источникам" xfId="193" xr:uid="{00000000-0005-0000-0000-0000C0000000}"/>
    <cellStyle name="_Раздел 20 макет new" xfId="194" xr:uid="{00000000-0005-0000-0000-0000C1000000}"/>
    <cellStyle name="_Справочник" xfId="195" xr:uid="{00000000-0005-0000-0000-0000C2000000}"/>
    <cellStyle name="_Телефонный справочник" xfId="196" xr:uid="{00000000-0005-0000-0000-0000C3000000}"/>
    <cellStyle name="_ф 7" xfId="197" xr:uid="{00000000-0005-0000-0000-0000C4000000}"/>
    <cellStyle name="_Формы 8 и 8.1. макета БП" xfId="198" xr:uid="{00000000-0005-0000-0000-0000C5000000}"/>
    <cellStyle name="_ЦИФРЫ" xfId="199" xr:uid="{00000000-0005-0000-0000-0000C6000000}"/>
    <cellStyle name="_Юганскнефтегаз_Дт Кт (01 06 06)" xfId="200" xr:uid="{00000000-0005-0000-0000-0000C7000000}"/>
    <cellStyle name="20% - Accent1" xfId="201" xr:uid="{00000000-0005-0000-0000-0000C8000000}"/>
    <cellStyle name="20% - Accent2" xfId="202" xr:uid="{00000000-0005-0000-0000-0000C9000000}"/>
    <cellStyle name="20% - Accent3" xfId="203" xr:uid="{00000000-0005-0000-0000-0000CA000000}"/>
    <cellStyle name="20% - Accent4" xfId="204" xr:uid="{00000000-0005-0000-0000-0000CB000000}"/>
    <cellStyle name="20% - Accent5" xfId="205" xr:uid="{00000000-0005-0000-0000-0000CC000000}"/>
    <cellStyle name="20% - Accent6" xfId="206" xr:uid="{00000000-0005-0000-0000-0000CD000000}"/>
    <cellStyle name="40% - Accent1" xfId="207" xr:uid="{00000000-0005-0000-0000-0000CE000000}"/>
    <cellStyle name="40% - Accent2" xfId="208" xr:uid="{00000000-0005-0000-0000-0000CF000000}"/>
    <cellStyle name="40% - Accent3" xfId="209" xr:uid="{00000000-0005-0000-0000-0000D0000000}"/>
    <cellStyle name="40% - Accent4" xfId="210" xr:uid="{00000000-0005-0000-0000-0000D1000000}"/>
    <cellStyle name="40% - Accent5" xfId="211" xr:uid="{00000000-0005-0000-0000-0000D2000000}"/>
    <cellStyle name="40% - Accent6" xfId="212" xr:uid="{00000000-0005-0000-0000-0000D3000000}"/>
    <cellStyle name="60% - Accent1" xfId="213" xr:uid="{00000000-0005-0000-0000-0000D4000000}"/>
    <cellStyle name="60% - Accent2" xfId="214" xr:uid="{00000000-0005-0000-0000-0000D5000000}"/>
    <cellStyle name="60% - Accent3" xfId="215" xr:uid="{00000000-0005-0000-0000-0000D6000000}"/>
    <cellStyle name="60% - Accent4" xfId="216" xr:uid="{00000000-0005-0000-0000-0000D7000000}"/>
    <cellStyle name="60% - Accent5" xfId="217" xr:uid="{00000000-0005-0000-0000-0000D8000000}"/>
    <cellStyle name="60% - Accent6" xfId="218" xr:uid="{00000000-0005-0000-0000-0000D9000000}"/>
    <cellStyle name="Accent1" xfId="219" xr:uid="{00000000-0005-0000-0000-0000DA000000}"/>
    <cellStyle name="Accent2" xfId="220" xr:uid="{00000000-0005-0000-0000-0000DB000000}"/>
    <cellStyle name="Accent3" xfId="221" xr:uid="{00000000-0005-0000-0000-0000DC000000}"/>
    <cellStyle name="Accent4" xfId="222" xr:uid="{00000000-0005-0000-0000-0000DD000000}"/>
    <cellStyle name="Accent5" xfId="223" xr:uid="{00000000-0005-0000-0000-0000DE000000}"/>
    <cellStyle name="Accent6" xfId="224" xr:uid="{00000000-0005-0000-0000-0000DF000000}"/>
    <cellStyle name="Bad" xfId="225" xr:uid="{00000000-0005-0000-0000-0000E0000000}"/>
    <cellStyle name="Calculation" xfId="226" xr:uid="{00000000-0005-0000-0000-0000E1000000}"/>
    <cellStyle name="Check Cell" xfId="227" xr:uid="{00000000-0005-0000-0000-0000E2000000}"/>
    <cellStyle name="Explanatory Text" xfId="228" xr:uid="{00000000-0005-0000-0000-0000E3000000}"/>
    <cellStyle name="Good" xfId="229" xr:uid="{00000000-0005-0000-0000-0000E4000000}"/>
    <cellStyle name="Heading 1" xfId="230" xr:uid="{00000000-0005-0000-0000-0000E5000000}"/>
    <cellStyle name="Heading 2" xfId="231" xr:uid="{00000000-0005-0000-0000-0000E6000000}"/>
    <cellStyle name="Heading 3" xfId="232" xr:uid="{00000000-0005-0000-0000-0000E7000000}"/>
    <cellStyle name="Heading 4" xfId="233" xr:uid="{00000000-0005-0000-0000-0000E8000000}"/>
    <cellStyle name="Input" xfId="234" xr:uid="{00000000-0005-0000-0000-0000E9000000}"/>
    <cellStyle name="Linked Cell" xfId="235" xr:uid="{00000000-0005-0000-0000-0000EA000000}"/>
    <cellStyle name="Neutral" xfId="236" xr:uid="{00000000-0005-0000-0000-0000EB000000}"/>
    <cellStyle name="normal" xfId="237" xr:uid="{00000000-0005-0000-0000-0000EC000000}"/>
    <cellStyle name="Note" xfId="238" xr:uid="{00000000-0005-0000-0000-0000ED000000}"/>
    <cellStyle name="Output" xfId="239" xr:uid="{00000000-0005-0000-0000-0000EE000000}"/>
    <cellStyle name="SAPBEXaggData" xfId="240" xr:uid="{00000000-0005-0000-0000-0000EF000000}"/>
    <cellStyle name="SAPBEXaggDataEmph" xfId="241" xr:uid="{00000000-0005-0000-0000-0000F0000000}"/>
    <cellStyle name="SAPBEXaggItem" xfId="242" xr:uid="{00000000-0005-0000-0000-0000F1000000}"/>
    <cellStyle name="SAPBEXaggItemX" xfId="243" xr:uid="{00000000-0005-0000-0000-0000F2000000}"/>
    <cellStyle name="SAPBEXchaText" xfId="244" xr:uid="{00000000-0005-0000-0000-0000F3000000}"/>
    <cellStyle name="SAPBEXexcBad7" xfId="245" xr:uid="{00000000-0005-0000-0000-0000F4000000}"/>
    <cellStyle name="SAPBEXexcBad8" xfId="246" xr:uid="{00000000-0005-0000-0000-0000F5000000}"/>
    <cellStyle name="SAPBEXexcBad9" xfId="247" xr:uid="{00000000-0005-0000-0000-0000F6000000}"/>
    <cellStyle name="SAPBEXexcCritical4" xfId="248" xr:uid="{00000000-0005-0000-0000-0000F7000000}"/>
    <cellStyle name="SAPBEXexcCritical5" xfId="249" xr:uid="{00000000-0005-0000-0000-0000F8000000}"/>
    <cellStyle name="SAPBEXexcCritical6" xfId="250" xr:uid="{00000000-0005-0000-0000-0000F9000000}"/>
    <cellStyle name="SAPBEXexcGood1" xfId="251" xr:uid="{00000000-0005-0000-0000-0000FA000000}"/>
    <cellStyle name="SAPBEXexcGood2" xfId="252" xr:uid="{00000000-0005-0000-0000-0000FB000000}"/>
    <cellStyle name="SAPBEXexcGood3" xfId="253" xr:uid="{00000000-0005-0000-0000-0000FC000000}"/>
    <cellStyle name="SAPBEXfilterDrill" xfId="254" xr:uid="{00000000-0005-0000-0000-0000FD000000}"/>
    <cellStyle name="SAPBEXfilterItem" xfId="255" xr:uid="{00000000-0005-0000-0000-0000FE000000}"/>
    <cellStyle name="SAPBEXfilterText" xfId="256" xr:uid="{00000000-0005-0000-0000-0000FF000000}"/>
    <cellStyle name="SAPBEXformats" xfId="257" xr:uid="{00000000-0005-0000-0000-000000010000}"/>
    <cellStyle name="SAPBEXheaderItem" xfId="258" xr:uid="{00000000-0005-0000-0000-000001010000}"/>
    <cellStyle name="SAPBEXheaderText" xfId="259" xr:uid="{00000000-0005-0000-0000-000002010000}"/>
    <cellStyle name="SAPBEXHLevel0" xfId="260" xr:uid="{00000000-0005-0000-0000-000003010000}"/>
    <cellStyle name="SAPBEXHLevel0X" xfId="261" xr:uid="{00000000-0005-0000-0000-000004010000}"/>
    <cellStyle name="SAPBEXHLevel1" xfId="262" xr:uid="{00000000-0005-0000-0000-000005010000}"/>
    <cellStyle name="SAPBEXHLevel1X" xfId="263" xr:uid="{00000000-0005-0000-0000-000006010000}"/>
    <cellStyle name="SAPBEXHLevel2" xfId="264" xr:uid="{00000000-0005-0000-0000-000007010000}"/>
    <cellStyle name="SAPBEXHLevel2X" xfId="265" xr:uid="{00000000-0005-0000-0000-000008010000}"/>
    <cellStyle name="SAPBEXHLevel3" xfId="266" xr:uid="{00000000-0005-0000-0000-000009010000}"/>
    <cellStyle name="SAPBEXHLevel3X" xfId="267" xr:uid="{00000000-0005-0000-0000-00000A010000}"/>
    <cellStyle name="SAPBEXresData" xfId="268" xr:uid="{00000000-0005-0000-0000-00000B010000}"/>
    <cellStyle name="SAPBEXresDataEmph" xfId="269" xr:uid="{00000000-0005-0000-0000-00000C010000}"/>
    <cellStyle name="SAPBEXresItem" xfId="270" xr:uid="{00000000-0005-0000-0000-00000D010000}"/>
    <cellStyle name="SAPBEXresItemX" xfId="271" xr:uid="{00000000-0005-0000-0000-00000E010000}"/>
    <cellStyle name="SAPBEXstdData" xfId="272" xr:uid="{00000000-0005-0000-0000-00000F010000}"/>
    <cellStyle name="SAPBEXstdDataEmph" xfId="273" xr:uid="{00000000-0005-0000-0000-000010010000}"/>
    <cellStyle name="SAPBEXstdItem" xfId="274" xr:uid="{00000000-0005-0000-0000-000011010000}"/>
    <cellStyle name="SAPBEXstdItemX" xfId="275" xr:uid="{00000000-0005-0000-0000-000012010000}"/>
    <cellStyle name="SAPBEXtitle" xfId="276" xr:uid="{00000000-0005-0000-0000-000013010000}"/>
    <cellStyle name="SAPBEXundefined" xfId="277" xr:uid="{00000000-0005-0000-0000-000014010000}"/>
    <cellStyle name="Title" xfId="278" xr:uid="{00000000-0005-0000-0000-000015010000}"/>
    <cellStyle name="Total" xfId="279" xr:uid="{00000000-0005-0000-0000-000016010000}"/>
    <cellStyle name="Warning Text" xfId="280" xr:uid="{00000000-0005-0000-0000-000017010000}"/>
    <cellStyle name="Акцент1" xfId="281" builtinId="29" customBuiltin="1"/>
    <cellStyle name="Акцент2" xfId="282" builtinId="33" customBuiltin="1"/>
    <cellStyle name="Акцент3" xfId="283" builtinId="37" customBuiltin="1"/>
    <cellStyle name="Акцент4" xfId="284" builtinId="41" customBuiltin="1"/>
    <cellStyle name="Акцент5" xfId="285" builtinId="45" customBuiltin="1"/>
    <cellStyle name="Акцент6" xfId="286" builtinId="49" customBuiltin="1"/>
    <cellStyle name="Ввод " xfId="287" builtinId="20" customBuiltin="1"/>
    <cellStyle name="Вывод" xfId="288" builtinId="21" customBuiltin="1"/>
    <cellStyle name="Вычисление" xfId="289" builtinId="22" customBuiltin="1"/>
    <cellStyle name="Заголовок 1" xfId="290" builtinId="16" customBuiltin="1"/>
    <cellStyle name="Заголовок 2" xfId="291" builtinId="17" customBuiltin="1"/>
    <cellStyle name="Заголовок 3" xfId="292" builtinId="18" customBuiltin="1"/>
    <cellStyle name="Заголовок 4" xfId="293" builtinId="19" customBuiltin="1"/>
    <cellStyle name="Заголовок подраздела таблицы" xfId="294" xr:uid="{00000000-0005-0000-0000-000025010000}"/>
    <cellStyle name="Итог" xfId="295" builtinId="25" customBuiltin="1"/>
    <cellStyle name="Контрольная ячейка" xfId="296" builtinId="23" customBuiltin="1"/>
    <cellStyle name="Название" xfId="297" builtinId="15" customBuiltin="1"/>
    <cellStyle name="Нейтральный" xfId="298" builtinId="28" customBuiltin="1"/>
    <cellStyle name="Обычный" xfId="0" builtinId="0"/>
    <cellStyle name="Обычный 2" xfId="299" xr:uid="{00000000-0005-0000-0000-00002B010000}"/>
    <cellStyle name="Обычный_Наружная диагностика 2" xfId="300" xr:uid="{00000000-0005-0000-0000-00002C010000}"/>
    <cellStyle name="Плохой" xfId="301" builtinId="27" customBuiltin="1"/>
    <cellStyle name="Пояснение" xfId="302" builtinId="53" customBuiltin="1"/>
    <cellStyle name="Примечание" xfId="303" builtinId="10" customBuiltin="1"/>
    <cellStyle name="Связанная ячейка" xfId="304" builtinId="24" customBuiltin="1"/>
    <cellStyle name="Стиль 1" xfId="305" xr:uid="{00000000-0005-0000-0000-000031010000}"/>
    <cellStyle name="ТЕКСТ" xfId="306" xr:uid="{00000000-0005-0000-0000-000032010000}"/>
    <cellStyle name="Текст предупреждения" xfId="307" builtinId="11" customBuiltin="1"/>
    <cellStyle name="Финансовый_Наружная диагностика" xfId="308" xr:uid="{00000000-0005-0000-0000-000034010000}"/>
    <cellStyle name="Хороший" xfId="30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K-DC1\work\Documents%20and%20Settings\asmakarov\Local%20Settings\Temporary%20Internet%20Files\OLK27E\&#1052;&#1072;&#1082;&#1077;&#1090;%20&#1044;&#1054;%20&#1056;&#1072;&#1079;&#1088;&#1072;&#1073;&#1086;&#1090;&#1082;&#1072;%20&#1080;%20&#1044;&#1086;&#1073;&#1099;&#1095;&#1072;_&#1095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.8.2.  для консолид. ДО"/>
      <sheetName val="р.9инвест.деят. доб"/>
      <sheetName val="р.9.001КВдет"/>
      <sheetName val="р.9.002ЦП"/>
      <sheetName val="9.1 план КВ"/>
      <sheetName val="9.1.1 опер.фин."/>
      <sheetName val="9.2 потребность в МТР"/>
      <sheetName val="9.3 землеустр"/>
      <sheetName val="9.4 ПИР"/>
      <sheetName val="р.9.5"/>
      <sheetName val="9.4.1 распредел ПИР"/>
      <sheetName val="р10.налоги"/>
      <sheetName val=" Приложение к р.10"/>
      <sheetName val="р.11 экол. и пром .безоп."/>
      <sheetName val="р.12 Соц. программа"/>
      <sheetName val="р.13.Энергообесп"/>
      <sheetName val="13.1"/>
      <sheetName val="р.14Безопасность"/>
      <sheetName val="р.15 Труд"/>
      <sheetName val="15.1 Приложение"/>
      <sheetName val="Р. 16. Кадровая политика"/>
      <sheetName val="17.1 Сокращ затрат"/>
      <sheetName val="17.2.1 план по сокращ"/>
      <sheetName val="17.3.2 сводн расчет"/>
      <sheetName val="р.18 Претензии-Иски"/>
      <sheetName val="р.19 МТО"/>
      <sheetName val="р.20 Собственность "/>
      <sheetName val="р.21 Инф.технологии"/>
      <sheetName val="р.21.1 НОБ"/>
      <sheetName val="р.21.2"/>
      <sheetName val="р.22 НТ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view="pageBreakPreview" zoomScaleNormal="100" zoomScaleSheetLayoutView="100" workbookViewId="0">
      <pane ySplit="10" topLeftCell="A11" activePane="bottomLeft" state="frozen"/>
      <selection pane="bottomLeft" activeCell="D9" sqref="D9:I9"/>
    </sheetView>
  </sheetViews>
  <sheetFormatPr defaultRowHeight="18" customHeight="1" x14ac:dyDescent="0.2"/>
  <cols>
    <col min="1" max="1" width="3.7109375" style="2" customWidth="1"/>
    <col min="2" max="2" width="5.7109375" style="2" customWidth="1"/>
    <col min="3" max="3" width="60.7109375" style="1" customWidth="1"/>
    <col min="4" max="4" width="11.5703125" style="1" bestFit="1" customWidth="1"/>
    <col min="5" max="5" width="18.28515625" style="1" customWidth="1"/>
    <col min="6" max="9" width="15.7109375" style="1" customWidth="1"/>
    <col min="10" max="10" width="3.7109375" style="5" customWidth="1"/>
    <col min="11" max="16384" width="9.140625" style="5"/>
  </cols>
  <sheetData>
    <row r="1" spans="1:11" ht="18" customHeight="1" x14ac:dyDescent="0.2">
      <c r="A1" s="6"/>
      <c r="B1" s="24" t="s">
        <v>2</v>
      </c>
      <c r="C1" s="24"/>
      <c r="D1" s="24"/>
      <c r="E1" s="24"/>
      <c r="F1" s="3"/>
      <c r="G1" s="3"/>
      <c r="H1" s="3"/>
      <c r="I1" s="3"/>
      <c r="J1" s="3"/>
    </row>
    <row r="2" spans="1:11" ht="18" customHeight="1" x14ac:dyDescent="0.2">
      <c r="A2" s="7"/>
      <c r="B2" s="25" t="s">
        <v>3</v>
      </c>
      <c r="C2" s="25"/>
      <c r="D2" s="25"/>
      <c r="E2" s="25"/>
      <c r="F2" s="3"/>
      <c r="G2" s="3"/>
      <c r="H2" s="3"/>
      <c r="I2" s="3"/>
      <c r="J2" s="3"/>
    </row>
    <row r="3" spans="1:11" ht="18" customHeight="1" x14ac:dyDescent="0.2">
      <c r="A3" s="7"/>
      <c r="B3" s="20" t="s">
        <v>4</v>
      </c>
      <c r="C3" s="21"/>
      <c r="D3" s="17"/>
      <c r="E3" s="17"/>
      <c r="F3" s="17"/>
      <c r="G3" s="17"/>
      <c r="H3" s="17"/>
      <c r="I3" s="17"/>
      <c r="J3" s="3"/>
    </row>
    <row r="4" spans="1:11" ht="18" customHeight="1" x14ac:dyDescent="0.2">
      <c r="A4" s="7"/>
      <c r="B4" s="20" t="s">
        <v>9</v>
      </c>
      <c r="C4" s="21"/>
      <c r="D4" s="19"/>
      <c r="E4" s="19"/>
      <c r="F4" s="19"/>
      <c r="G4" s="19"/>
      <c r="H4" s="19"/>
      <c r="I4" s="19"/>
      <c r="J4" s="3"/>
    </row>
    <row r="5" spans="1:11" ht="24" customHeight="1" x14ac:dyDescent="0.2">
      <c r="A5" s="7"/>
      <c r="B5" s="20" t="s">
        <v>5</v>
      </c>
      <c r="C5" s="21"/>
      <c r="D5" s="19"/>
      <c r="E5" s="19"/>
      <c r="F5" s="19"/>
      <c r="G5" s="19"/>
      <c r="H5" s="19"/>
      <c r="I5" s="19"/>
      <c r="J5" s="3"/>
    </row>
    <row r="6" spans="1:11" ht="18" customHeight="1" x14ac:dyDescent="0.2">
      <c r="A6" s="7"/>
      <c r="B6" s="20" t="s">
        <v>6</v>
      </c>
      <c r="C6" s="21"/>
      <c r="D6" s="19"/>
      <c r="E6" s="19"/>
      <c r="F6" s="19"/>
      <c r="G6" s="19"/>
      <c r="H6" s="19"/>
      <c r="I6" s="19"/>
      <c r="J6" s="3"/>
    </row>
    <row r="7" spans="1:11" ht="18" customHeight="1" x14ac:dyDescent="0.2">
      <c r="A7" s="7"/>
      <c r="B7" s="20" t="s">
        <v>7</v>
      </c>
      <c r="C7" s="21"/>
      <c r="D7" s="19"/>
      <c r="E7" s="19"/>
      <c r="F7" s="19"/>
      <c r="G7" s="19"/>
      <c r="H7" s="19"/>
      <c r="I7" s="19"/>
      <c r="J7" s="3"/>
    </row>
    <row r="8" spans="1:11" ht="18" customHeight="1" x14ac:dyDescent="0.2">
      <c r="A8" s="7"/>
      <c r="B8" s="22" t="s">
        <v>8</v>
      </c>
      <c r="C8" s="23"/>
      <c r="D8" s="16"/>
      <c r="E8" s="16"/>
      <c r="F8" s="16"/>
      <c r="G8" s="16"/>
      <c r="H8" s="16"/>
      <c r="I8" s="16"/>
      <c r="J8" s="3"/>
    </row>
    <row r="9" spans="1:11" ht="40.5" customHeight="1" x14ac:dyDescent="0.2">
      <c r="A9" s="7"/>
      <c r="B9" s="26" t="s">
        <v>11</v>
      </c>
      <c r="C9" s="27"/>
      <c r="D9" s="17"/>
      <c r="E9" s="17"/>
      <c r="F9" s="17"/>
      <c r="G9" s="17"/>
      <c r="H9" s="17"/>
      <c r="I9" s="17"/>
      <c r="J9" s="3"/>
    </row>
    <row r="10" spans="1:11" ht="45" x14ac:dyDescent="0.2">
      <c r="A10" s="3"/>
      <c r="B10" s="4" t="s">
        <v>0</v>
      </c>
      <c r="C10" s="4" t="s">
        <v>10</v>
      </c>
      <c r="D10" s="4" t="s">
        <v>1</v>
      </c>
      <c r="E10" s="4" t="s">
        <v>14</v>
      </c>
      <c r="F10" s="4" t="s">
        <v>12</v>
      </c>
      <c r="G10" s="4" t="s">
        <v>15</v>
      </c>
      <c r="H10" s="4" t="s">
        <v>16</v>
      </c>
      <c r="I10" s="4" t="s">
        <v>17</v>
      </c>
      <c r="J10" s="3"/>
    </row>
    <row r="11" spans="1:11" ht="54.75" customHeight="1" x14ac:dyDescent="0.2">
      <c r="A11" s="3"/>
      <c r="B11" s="8">
        <v>1</v>
      </c>
      <c r="C11" s="9" t="s">
        <v>19</v>
      </c>
      <c r="D11" s="10">
        <v>1</v>
      </c>
      <c r="E11" s="11"/>
      <c r="F11" s="12"/>
      <c r="G11" s="11">
        <f>E11*(1+F11)</f>
        <v>0</v>
      </c>
      <c r="H11" s="11">
        <f>D11*E11</f>
        <v>0</v>
      </c>
      <c r="I11" s="11">
        <f>D11*G11</f>
        <v>0</v>
      </c>
      <c r="J11" s="3"/>
    </row>
    <row r="12" spans="1:11" ht="54.75" customHeight="1" x14ac:dyDescent="0.2">
      <c r="A12" s="3"/>
      <c r="B12" s="8">
        <v>2</v>
      </c>
      <c r="C12" s="9" t="s">
        <v>21</v>
      </c>
      <c r="D12" s="10">
        <v>28</v>
      </c>
      <c r="E12" s="11"/>
      <c r="F12" s="12"/>
      <c r="G12" s="11">
        <f t="shared" ref="G12:G14" si="0">E12*(1+F12)</f>
        <v>0</v>
      </c>
      <c r="H12" s="11">
        <f t="shared" ref="H12:H14" si="1">D12*E12</f>
        <v>0</v>
      </c>
      <c r="I12" s="11">
        <f t="shared" ref="I12:I14" si="2">D12*G12</f>
        <v>0</v>
      </c>
      <c r="J12" s="3"/>
    </row>
    <row r="13" spans="1:11" ht="60" customHeight="1" x14ac:dyDescent="0.2">
      <c r="A13" s="3"/>
      <c r="B13" s="8">
        <v>3</v>
      </c>
      <c r="C13" s="9" t="s">
        <v>18</v>
      </c>
      <c r="D13" s="10">
        <v>1</v>
      </c>
      <c r="E13" s="11"/>
      <c r="F13" s="12"/>
      <c r="G13" s="11">
        <f t="shared" si="0"/>
        <v>0</v>
      </c>
      <c r="H13" s="11">
        <f t="shared" si="1"/>
        <v>0</v>
      </c>
      <c r="I13" s="11">
        <f t="shared" si="2"/>
        <v>0</v>
      </c>
      <c r="J13" s="3"/>
    </row>
    <row r="14" spans="1:11" ht="54.75" customHeight="1" x14ac:dyDescent="0.2">
      <c r="A14" s="3"/>
      <c r="B14" s="8">
        <v>4</v>
      </c>
      <c r="C14" s="9" t="s">
        <v>20</v>
      </c>
      <c r="D14" s="10">
        <v>1</v>
      </c>
      <c r="E14" s="11"/>
      <c r="F14" s="12"/>
      <c r="G14" s="11">
        <f t="shared" si="0"/>
        <v>0</v>
      </c>
      <c r="H14" s="11">
        <f t="shared" si="1"/>
        <v>0</v>
      </c>
      <c r="I14" s="11">
        <f t="shared" si="2"/>
        <v>0</v>
      </c>
      <c r="J14" s="3"/>
    </row>
    <row r="15" spans="1:11" ht="18" customHeight="1" x14ac:dyDescent="0.2">
      <c r="B15" s="18" t="s">
        <v>13</v>
      </c>
      <c r="C15" s="18"/>
      <c r="D15" s="13">
        <f>SUM(D11:D14)</f>
        <v>31</v>
      </c>
      <c r="E15" s="14">
        <f>E11+E12+E13+E14</f>
        <v>0</v>
      </c>
      <c r="F15" s="15"/>
      <c r="G15" s="15"/>
      <c r="H15" s="14">
        <f>SUM(H11:H14)</f>
        <v>0</v>
      </c>
      <c r="I15" s="14">
        <f>SUM(I11:I14)</f>
        <v>0</v>
      </c>
      <c r="J15" s="3"/>
      <c r="K15" s="28"/>
    </row>
    <row r="16" spans="1:11" ht="18" customHeight="1" x14ac:dyDescent="0.2">
      <c r="A16" s="7"/>
      <c r="B16" s="7"/>
      <c r="C16" s="3"/>
      <c r="D16" s="3"/>
      <c r="E16" s="3"/>
      <c r="F16" s="3"/>
      <c r="G16" s="3"/>
      <c r="H16" s="3"/>
      <c r="I16" s="3"/>
    </row>
  </sheetData>
  <mergeCells count="17">
    <mergeCell ref="B1:E1"/>
    <mergeCell ref="B2:E2"/>
    <mergeCell ref="D8:I8"/>
    <mergeCell ref="D9:I9"/>
    <mergeCell ref="B15:C15"/>
    <mergeCell ref="D3:I3"/>
    <mergeCell ref="D4:I4"/>
    <mergeCell ref="D5:I5"/>
    <mergeCell ref="D6:I6"/>
    <mergeCell ref="D7:I7"/>
    <mergeCell ref="B3:C3"/>
    <mergeCell ref="B4:C4"/>
    <mergeCell ref="B5:C5"/>
    <mergeCell ref="B6:C6"/>
    <mergeCell ref="B7:C7"/>
    <mergeCell ref="B8:C8"/>
    <mergeCell ref="B9:C9"/>
  </mergeCells>
  <pageMargins left="0.74803149606299213" right="0.27559055118110237" top="0.35433070866141736" bottom="0.98425196850393704" header="0.39370078740157483" footer="0.51181102362204722"/>
  <pageSetup paperSize="9" scale="83" orientation="landscape" horizontalDpi="300" verticalDpi="300" r:id="rId1"/>
  <headerFooter alignWithMargins="0">
    <oddFooter>&amp;LПодпись лица, 
имеющего право на подписание заявки&amp;C__________________________&amp;R&amp;D
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Ценовое предложение</vt:lpstr>
      <vt:lpstr>'Ценовое предложение'!Область_печати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Ходонович Эльвира Сергеевна</cp:lastModifiedBy>
  <cp:lastPrinted>2026-02-17T06:10:50Z</cp:lastPrinted>
  <dcterms:created xsi:type="dcterms:W3CDTF">1996-10-08T23:32:33Z</dcterms:created>
  <dcterms:modified xsi:type="dcterms:W3CDTF">2026-05-07T07:47:10Z</dcterms:modified>
</cp:coreProperties>
</file>